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Okonomi\02 INNKJOP\01 ANBUD\03 ANBUD 2022\Asfalt\"/>
    </mc:Choice>
  </mc:AlternateContent>
  <bookViews>
    <workbookView xWindow="0" yWindow="0" windowWidth="28770" windowHeight="11970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" l="1"/>
  <c r="H31" i="1" l="1"/>
  <c r="H9" i="1"/>
  <c r="H10" i="1"/>
  <c r="H11" i="1"/>
  <c r="H12" i="1"/>
  <c r="H13" i="1"/>
  <c r="H14" i="1"/>
  <c r="H15" i="1"/>
  <c r="H16" i="1"/>
  <c r="H17" i="1"/>
  <c r="H18" i="1"/>
  <c r="H22" i="1"/>
  <c r="H23" i="1"/>
  <c r="H24" i="1"/>
  <c r="H25" i="1"/>
  <c r="H26" i="1"/>
  <c r="H27" i="1"/>
  <c r="H28" i="1"/>
  <c r="H29" i="1"/>
  <c r="H32" i="1"/>
  <c r="H33" i="1"/>
  <c r="H8" i="1"/>
  <c r="H34" i="1" l="1"/>
  <c r="I34" i="1" s="1"/>
  <c r="H20" i="1"/>
  <c r="I20" i="1" s="1"/>
  <c r="I38" i="1" l="1"/>
</calcChain>
</file>

<file path=xl/sharedStrings.xml><?xml version="1.0" encoding="utf-8"?>
<sst xmlns="http://schemas.openxmlformats.org/spreadsheetml/2006/main" count="80" uniqueCount="64">
  <si>
    <t>Prisskjema - anskaffelse av asfalt og asfaltarbeider i Hamar og Stange kommune</t>
  </si>
  <si>
    <t>Produkter i kategori A teller 80%</t>
  </si>
  <si>
    <t>Produkter i kategori B teller 20%</t>
  </si>
  <si>
    <t>Alle priser oppgis eks. mva.</t>
  </si>
  <si>
    <t>Alle gule felter skal fylles inn med aktuell pris</t>
  </si>
  <si>
    <t>Nr</t>
  </si>
  <si>
    <t>Beskrivelse</t>
  </si>
  <si>
    <t>Enhet</t>
  </si>
  <si>
    <t>Mengde</t>
  </si>
  <si>
    <t>Enhetspris</t>
  </si>
  <si>
    <t>Sum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</si>
  <si>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</si>
  <si>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</si>
  <si>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</si>
  <si>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</si>
  <si>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</si>
  <si>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</si>
  <si>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</si>
  <si>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</si>
  <si>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</si>
  <si>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</si>
  <si>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</si>
  <si>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</si>
  <si>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</si>
  <si>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</si>
  <si>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</si>
  <si>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</si>
  <si>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</si>
  <si>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</si>
  <si>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</si>
  <si>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</si>
  <si>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Evalueringspris - 80%</t>
  </si>
  <si>
    <t>Evalueringspris - 20%</t>
  </si>
  <si>
    <t>Endelig evalueringsbeløp</t>
  </si>
  <si>
    <r>
      <t>Agb8 - Legging av ca. 80-100kg/m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, ferdig utlagt </t>
    </r>
  </si>
  <si>
    <r>
      <t>Agb11 - Legging av ca.100-120kg/m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, ferdig utlagt </t>
    </r>
  </si>
  <si>
    <r>
      <t>Ab11 - Legging av ca. 100-120kg/m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, ferdig utlagt </t>
    </r>
  </si>
  <si>
    <t>tonn</t>
  </si>
  <si>
    <t>Innkjøp av bøtemasse Agb8</t>
  </si>
  <si>
    <t>Kaldasfalt</t>
  </si>
  <si>
    <t>Fartsdempere for 30 og 40 km veg, ferdig utlagt</t>
  </si>
  <si>
    <r>
      <t>Agb 8 - Asfaltering av areal mellom 0-20m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ferdig utlagt</t>
    </r>
  </si>
  <si>
    <r>
      <t>Agb 11 - Asfaltering av areal mellom 0-20m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ferdig utlagt</t>
    </r>
  </si>
  <si>
    <r>
      <t>Ab 11 - Asfaltering av areal mellom 0-20m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ferdig utlagt</t>
    </r>
  </si>
  <si>
    <t>Klebing av asfalt</t>
  </si>
  <si>
    <t>stk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</si>
  <si>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</si>
  <si>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Heving av flytende kumrammer/sluk</t>
  </si>
  <si>
    <t>Riggkostnad fres 1 oppdrag pr dag</t>
  </si>
  <si>
    <t>Riggkostnad fres 2-5 oppdrag pr dag</t>
  </si>
  <si>
    <t>Fresing av asfalt</t>
  </si>
  <si>
    <t>Fresing av buttskjøter</t>
  </si>
  <si>
    <t>Asfaltering av vinger</t>
  </si>
  <si>
    <t>RS</t>
  </si>
  <si>
    <t>m</t>
  </si>
  <si>
    <t>Levering av gjenbruksmasse til depo</t>
  </si>
  <si>
    <t>Regningsarbeider mannskap</t>
  </si>
  <si>
    <t>Stor lastebil, lasteevne 15 tonn</t>
  </si>
  <si>
    <t>time</t>
  </si>
  <si>
    <t>B10</t>
  </si>
  <si>
    <t>Hjulgraver 16 tonn</t>
  </si>
  <si>
    <t>Veihøvel 160</t>
  </si>
  <si>
    <t>Minigraver &lt; 8 tonn</t>
  </si>
  <si>
    <t>B11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</si>
</sst>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Protection="1">
      <protection hidden="1"/>
    </xf>
    <xf numFmtId="166" fontId="1" fillId="0" borderId="0" xfId="1" applyNumberFormat="1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6" fontId="1" fillId="0" borderId="0" xfId="1" applyNumberFormat="1" applyFont="1" applyAlignment="1" applyProtection="1">
      <alignment horizontal="center"/>
      <protection hidden="1"/>
    </xf>
    <xf numFmtId="166" fontId="1" fillId="0" borderId="0" xfId="1" applyNumberFormat="1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166" fontId="0" fillId="0" borderId="0" xfId="1" applyNumberFormat="1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166" fontId="0" fillId="0" borderId="0" xfId="1" applyNumberFormat="1" applyFont="1" applyAlignment="1" applyProtection="1">
      <alignment horizontal="center"/>
      <protection hidden="1"/>
    </xf>
    <xf numFmtId="166" fontId="0" fillId="0" borderId="0" xfId="1" applyNumberFormat="1" applyFont="1" applyAlignment="1" applyProtection="1">
      <alignment horizontal="right"/>
      <protection hidden="1"/>
    </xf>
    <xf numFmtId="0" fontId="0" fillId="0" borderId="0" xfId="0" applyAlignment="1" applyProtection="1">
      <alignment horizontal="center" wrapText="1"/>
      <protection hidden="1"/>
    </xf>
    <xf numFmtId="166" fontId="0" fillId="0" borderId="0" xfId="1" applyNumberFormat="1" applyFont="1" applyAlignment="1" applyProtection="1">
      <alignment horizontal="center" wrapText="1"/>
      <protection hidden="1"/>
    </xf>
    <xf numFmtId="166" fontId="0" fillId="0" borderId="0" xfId="1" applyNumberFormat="1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Protection="1">
      <protection hidden="1"/>
    </xf>
    <xf numFmtId="166" fontId="0" fillId="0" borderId="2" xfId="1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66" fontId="1" fillId="0" borderId="1" xfId="1" applyNumberFormat="1" applyFont="1" applyBorder="1" applyProtection="1">
      <protection hidden="1"/>
    </xf>
    <xf numFmtId="164" fontId="0" fillId="2" borderId="0" xfId="0" applyNumberFormat="1" applyFill="1" applyProtection="1">
      <protection locked="0"/>
    </xf>
    <xf numFmtId="0" fontId="0" fillId="0" borderId="0" xfId="0" applyAlignment="1" applyProtection="1">
      <alignment horizontal="left"/>
      <protection hidden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tabSelected="1" zoomScale="130" zoomScaleNormal="130" workbookViewId="0">
      <pane ySplit="7" topLeftCell="A8" activePane="bottomLeft" state="frozen"/>
      <selection pane="bottomLeft" activeCell="G35" sqref="G35"/>
    </sheetView>
  </sheetViews>
  <sheetFormatPr baseColWidth="10" defaultRowHeight="15" x14ac:dyDescent="0.25"/>
  <cols>
    <col min="1" max="1" width="11.42578125" style="6"/>
    <col min="2" max="2" width="29.28515625" style="6" customWidth="1"/>
    <col min="3" max="5" width="11.42578125" style="6"/>
    <col min="6" max="6" width="11.42578125" style="7"/>
    <col min="7" max="7" width="13.28515625" style="6" bestFit="1" customWidth="1"/>
    <col min="8" max="9" width="15" style="7" bestFit="1" customWidth="1"/>
    <col min="10" max="10" width="5" style="6" customWidth="1"/>
    <col min="11" max="11" width="11.42578125" style="8"/>
    <col min="12" max="12" width="11.42578125" style="9"/>
    <col min="13" max="13" width="13.28515625" style="10" bestFit="1" customWidth="1"/>
    <col min="14" max="16384" width="11.42578125" style="6"/>
  </cols>
  <sheetData>
    <row r="1" spans="1:13" s="1" customFormat="1" x14ac:dyDescent="0.25">
      <c r="A1" s="1" t="s">
        <v>0</v>
      </c>
      <c r="F1" s="2"/>
      <c r="H1" s="2"/>
      <c r="I1" s="2"/>
      <c r="K1" s="3"/>
      <c r="L1" s="4"/>
      <c r="M1" s="5"/>
    </row>
    <row r="3" spans="1:13" x14ac:dyDescent="0.25">
      <c r="A3" s="6" t="s">
        <v>1</v>
      </c>
    </row>
    <row r="4" spans="1:13" x14ac:dyDescent="0.25">
      <c r="A4" s="6" t="s">
        <v>2</v>
      </c>
    </row>
    <row r="5" spans="1:13" x14ac:dyDescent="0.25">
      <c r="A5" s="6" t="s">
        <v>3</v>
      </c>
    </row>
    <row r="6" spans="1:13" x14ac:dyDescent="0.25">
      <c r="A6" s="6" t="s">
        <v>4</v>
      </c>
    </row>
    <row r="7" spans="1:13" x14ac:dyDescent="0.25">
      <c r="A7" s="1" t="s">
        <v>5</v>
      </c>
      <c r="B7" s="1" t="s">
        <v>6</v>
      </c>
      <c r="C7" s="1"/>
      <c r="D7" s="1"/>
      <c r="E7" s="1" t="s">
        <v>7</v>
      </c>
      <c r="F7" s="2" t="s">
        <v>8</v>
      </c>
      <c r="G7" s="1" t="s">
        <v>9</v>
      </c>
      <c r="H7" s="2" t="s">
        <v>10</v>
      </c>
      <c r="K7" s="11"/>
      <c r="L7" s="12"/>
      <c r="M7" s="13"/>
    </row>
    <row r="8" spans="1:13" ht="17.25" x14ac:dyDescent="0.25">
      <c r="A8" s="6" t="s">
        <v>11</v>
      </c>
      <c r="B8" s="20" t="s">
        <v>34</v>
      </c>
      <c r="C8" s="20"/>
      <c r="D8" s="20"/>
      <c r="E8" s="6" t="s">
        <v>37</v>
      </c>
      <c r="F8" s="7">
        <v>400</v>
      </c>
      <c r="G8" s="19"/>
      <c r="H8" s="7">
        <f>F8*G8</f>
        <v>0</v>
      </c>
    </row>
    <row r="9" spans="1:13" ht="17.25" x14ac:dyDescent="0.25">
      <c r="A9" s="6" t="s">
        <v>12</v>
      </c>
      <c r="B9" s="20" t="s">
        <v>35</v>
      </c>
      <c r="C9" s="20"/>
      <c r="D9" s="20"/>
      <c r="E9" s="6" t="s">
        <v>37</v>
      </c>
      <c r="F9" s="7">
        <v>4700</v>
      </c>
      <c r="G9" s="19"/>
      <c r="H9" s="7">
        <f t="shared" ref="H9:H33" si="0">F9*G9</f>
        <v>0</v>
      </c>
    </row>
    <row r="10" spans="1:13" ht="17.25" x14ac:dyDescent="0.25">
      <c r="A10" s="6" t="s">
        <v>13</v>
      </c>
      <c r="B10" s="20" t="s">
        <v>36</v>
      </c>
      <c r="C10" s="20"/>
      <c r="D10" s="20"/>
      <c r="E10" s="6" t="s">
        <v>37</v>
      </c>
      <c r="F10" s="7">
        <v>800</v>
      </c>
      <c r="G10" s="19"/>
      <c r="H10" s="7">
        <f t="shared" si="0"/>
        <v>0</v>
      </c>
    </row>
    <row r="11" spans="1:13" ht="17.25" x14ac:dyDescent="0.25">
      <c r="A11" s="6" t="s">
        <v>14</v>
      </c>
      <c r="B11" s="20" t="s">
        <v>41</v>
      </c>
      <c r="C11" s="20"/>
      <c r="D11" s="20"/>
      <c r="E11" s="6" t="s">
        <v>37</v>
      </c>
      <c r="F11" s="7">
        <v>10</v>
      </c>
      <c r="G11" s="19"/>
      <c r="H11" s="7">
        <f t="shared" si="0"/>
        <v>0</v>
      </c>
    </row>
    <row r="12" spans="1:13" ht="17.25" customHeight="1" x14ac:dyDescent="0.25">
      <c r="A12" s="6" t="s">
        <v>15</v>
      </c>
      <c r="B12" s="20" t="s">
        <v>42</v>
      </c>
      <c r="C12" s="20"/>
      <c r="D12" s="20"/>
      <c r="E12" s="6" t="s">
        <v>37</v>
      </c>
      <c r="F12" s="7">
        <v>150</v>
      </c>
      <c r="G12" s="19"/>
      <c r="H12" s="7">
        <f t="shared" si="0"/>
        <v>0</v>
      </c>
    </row>
    <row r="13" spans="1:13" ht="17.25" x14ac:dyDescent="0.25">
      <c r="A13" s="6" t="s">
        <v>16</v>
      </c>
      <c r="B13" s="20" t="s">
        <v>43</v>
      </c>
      <c r="C13" s="20"/>
      <c r="D13" s="20"/>
      <c r="E13" s="6" t="s">
        <v>37</v>
      </c>
      <c r="F13" s="7">
        <v>50</v>
      </c>
      <c r="G13" s="19"/>
      <c r="H13" s="7">
        <f t="shared" si="0"/>
        <v>0</v>
      </c>
    </row>
    <row r="14" spans="1:13" x14ac:dyDescent="0.25">
      <c r="A14" s="6" t="s">
        <v>17</v>
      </c>
      <c r="B14" s="20" t="s">
        <v>38</v>
      </c>
      <c r="C14" s="20"/>
      <c r="D14" s="20"/>
      <c r="E14" s="6" t="s">
        <v>37</v>
      </c>
      <c r="F14" s="7">
        <v>50</v>
      </c>
      <c r="G14" s="19"/>
      <c r="H14" s="7">
        <f t="shared" si="0"/>
        <v>0</v>
      </c>
    </row>
    <row r="15" spans="1:13" x14ac:dyDescent="0.25">
      <c r="A15" s="6" t="s">
        <v>18</v>
      </c>
      <c r="B15" s="20" t="s">
        <v>39</v>
      </c>
      <c r="C15" s="20"/>
      <c r="D15" s="20"/>
      <c r="E15" s="6" t="s">
        <v>37</v>
      </c>
      <c r="F15" s="7">
        <v>100</v>
      </c>
      <c r="G15" s="19"/>
      <c r="H15" s="7">
        <f t="shared" si="0"/>
        <v>0</v>
      </c>
    </row>
    <row r="16" spans="1:13" x14ac:dyDescent="0.25">
      <c r="A16" s="6" t="s">
        <v>19</v>
      </c>
      <c r="B16" s="20" t="s">
        <v>40</v>
      </c>
      <c r="C16" s="20"/>
      <c r="D16" s="20"/>
      <c r="E16" s="6" t="s">
        <v>45</v>
      </c>
      <c r="F16" s="7">
        <v>20</v>
      </c>
      <c r="G16" s="19"/>
      <c r="H16" s="7">
        <f t="shared" si="0"/>
        <v>0</v>
      </c>
    </row>
    <row r="17" spans="1:9" ht="17.25" x14ac:dyDescent="0.25">
      <c r="A17" s="6" t="s">
        <v>20</v>
      </c>
      <c r="B17" s="20" t="s">
        <v>44</v>
      </c>
      <c r="C17" s="20"/>
      <c r="D17" s="20"/>
      <c r="E17" s="6" t="s">
        <v>46</v>
      </c>
      <c r="F17" s="7">
        <v>20000</v>
      </c>
      <c r="G17" s="19"/>
      <c r="H17" s="7">
        <f t="shared" si="0"/>
        <v>0</v>
      </c>
    </row>
    <row r="18" spans="1:9" ht="17.25" x14ac:dyDescent="0.25">
      <c r="A18" s="6" t="s">
        <v>21</v>
      </c>
      <c r="B18" s="20" t="s">
        <v>52</v>
      </c>
      <c r="C18" s="20"/>
      <c r="D18" s="20"/>
      <c r="E18" s="6" t="s">
        <v>46</v>
      </c>
      <c r="F18" s="7">
        <v>2000</v>
      </c>
      <c r="G18" s="19"/>
      <c r="H18" s="7">
        <f t="shared" si="0"/>
        <v>0</v>
      </c>
    </row>
    <row r="19" spans="1:9" x14ac:dyDescent="0.25">
      <c r="B19" s="14"/>
      <c r="C19" s="14"/>
      <c r="D19" s="14"/>
      <c r="G19" s="15"/>
    </row>
    <row r="20" spans="1:9" x14ac:dyDescent="0.25">
      <c r="B20" s="14" t="s">
        <v>31</v>
      </c>
      <c r="C20" s="14"/>
      <c r="D20" s="14"/>
      <c r="G20" s="15"/>
      <c r="H20" s="7">
        <f>SUM(H8:H19)</f>
        <v>0</v>
      </c>
      <c r="I20" s="16">
        <f>H20*80%</f>
        <v>0</v>
      </c>
    </row>
    <row r="21" spans="1:9" x14ac:dyDescent="0.25">
      <c r="B21" s="14"/>
      <c r="C21" s="14"/>
      <c r="D21" s="14"/>
      <c r="G21" s="15"/>
    </row>
    <row r="22" spans="1:9" x14ac:dyDescent="0.25">
      <c r="A22" s="6" t="s">
        <v>22</v>
      </c>
      <c r="B22" s="20" t="s">
        <v>47</v>
      </c>
      <c r="C22" s="20"/>
      <c r="D22" s="20"/>
      <c r="E22" s="6" t="s">
        <v>45</v>
      </c>
      <c r="F22" s="7">
        <v>100</v>
      </c>
      <c r="G22" s="19"/>
      <c r="H22" s="7">
        <f t="shared" si="0"/>
        <v>0</v>
      </c>
    </row>
    <row r="23" spans="1:9" x14ac:dyDescent="0.25">
      <c r="A23" s="6" t="s">
        <v>23</v>
      </c>
      <c r="B23" s="20" t="s">
        <v>48</v>
      </c>
      <c r="C23" s="20"/>
      <c r="D23" s="20"/>
      <c r="E23" s="6" t="s">
        <v>53</v>
      </c>
      <c r="F23" s="7">
        <v>30</v>
      </c>
      <c r="G23" s="19"/>
      <c r="H23" s="7">
        <f t="shared" si="0"/>
        <v>0</v>
      </c>
    </row>
    <row r="24" spans="1:9" x14ac:dyDescent="0.25">
      <c r="A24" s="6" t="s">
        <v>24</v>
      </c>
      <c r="B24" s="20" t="s">
        <v>49</v>
      </c>
      <c r="C24" s="20"/>
      <c r="D24" s="20"/>
      <c r="E24" s="6" t="s">
        <v>53</v>
      </c>
      <c r="F24" s="7">
        <v>30</v>
      </c>
      <c r="G24" s="19"/>
      <c r="H24" s="7">
        <f t="shared" si="0"/>
        <v>0</v>
      </c>
    </row>
    <row r="25" spans="1:9" ht="17.25" x14ac:dyDescent="0.25">
      <c r="A25" s="6" t="s">
        <v>25</v>
      </c>
      <c r="B25" s="20" t="s">
        <v>50</v>
      </c>
      <c r="C25" s="20"/>
      <c r="D25" s="20"/>
      <c r="E25" s="6" t="s">
        <v>46</v>
      </c>
      <c r="F25" s="7">
        <v>500</v>
      </c>
      <c r="G25" s="19"/>
      <c r="H25" s="7">
        <f t="shared" si="0"/>
        <v>0</v>
      </c>
    </row>
    <row r="26" spans="1:9" x14ac:dyDescent="0.25">
      <c r="A26" s="6" t="s">
        <v>26</v>
      </c>
      <c r="B26" s="20" t="s">
        <v>51</v>
      </c>
      <c r="C26" s="20"/>
      <c r="D26" s="20"/>
      <c r="E26" s="6" t="s">
        <v>54</v>
      </c>
      <c r="F26" s="7">
        <v>200</v>
      </c>
      <c r="G26" s="19"/>
      <c r="H26" s="7">
        <f t="shared" si="0"/>
        <v>0</v>
      </c>
    </row>
    <row r="27" spans="1:9" x14ac:dyDescent="0.25">
      <c r="A27" s="6" t="s">
        <v>27</v>
      </c>
      <c r="B27" s="20" t="s">
        <v>55</v>
      </c>
      <c r="C27" s="20"/>
      <c r="D27" s="20"/>
      <c r="E27" s="6" t="s">
        <v>37</v>
      </c>
      <c r="F27" s="7">
        <v>3000</v>
      </c>
      <c r="G27" s="19"/>
      <c r="H27" s="7">
        <f t="shared" si="0"/>
        <v>0</v>
      </c>
    </row>
    <row r="28" spans="1:9" x14ac:dyDescent="0.25">
      <c r="A28" s="6" t="s">
        <v>28</v>
      </c>
      <c r="B28" s="20" t="s">
        <v>56</v>
      </c>
      <c r="C28" s="20"/>
      <c r="D28" s="20"/>
      <c r="E28" s="6" t="s">
        <v>58</v>
      </c>
      <c r="F28" s="7">
        <v>300</v>
      </c>
      <c r="G28" s="19"/>
      <c r="H28" s="7">
        <f t="shared" si="0"/>
        <v>0</v>
      </c>
    </row>
    <row r="29" spans="1:9" x14ac:dyDescent="0.25">
      <c r="A29" s="6" t="s">
        <v>29</v>
      </c>
      <c r="B29" s="20" t="s">
        <v>57</v>
      </c>
      <c r="C29" s="20"/>
      <c r="D29" s="20"/>
      <c r="E29" s="6" t="s">
        <v>58</v>
      </c>
      <c r="F29" s="7">
        <v>300</v>
      </c>
      <c r="G29" s="19"/>
      <c r="H29" s="7">
        <f t="shared" si="0"/>
        <v>0</v>
      </c>
    </row>
    <row r="30" spans="1:9" x14ac:dyDescent="0.25">
      <c r="A30" s="6" t="s">
        <v>30</v>
      </c>
      <c r="B30" s="14" t="s">
        <v>62</v>
      </c>
      <c r="C30" s="14"/>
      <c r="D30" s="14"/>
      <c r="E30" s="6" t="s">
        <v>58</v>
      </c>
      <c r="F30" s="7">
        <v>300</v>
      </c>
      <c r="G30" s="19"/>
      <c r="H30" s="7">
        <f t="shared" si="0"/>
        <v>0</v>
      </c>
    </row>
    <row r="31" spans="1:9" x14ac:dyDescent="0.25">
      <c r="A31" s="6" t="s">
        <v>59</v>
      </c>
      <c r="B31" s="14" t="s">
        <v>60</v>
      </c>
      <c r="C31" s="14"/>
      <c r="D31" s="14"/>
      <c r="E31" s="6" t="s">
        <v>58</v>
      </c>
      <c r="F31" s="7">
        <v>10</v>
      </c>
      <c r="G31" s="19"/>
      <c r="H31" s="7">
        <f t="shared" si="0"/>
        <v>0</v>
      </c>
    </row>
    <row r="32" spans="1:9" x14ac:dyDescent="0.25">
      <c r="A32" s="6" t="s">
        <v>63</v>
      </c>
      <c r="B32" s="20" t="s">
        <v>61</v>
      </c>
      <c r="C32" s="20"/>
      <c r="D32" s="20"/>
      <c r="E32" s="6" t="s">
        <v>58</v>
      </c>
      <c r="F32" s="7">
        <v>60</v>
      </c>
      <c r="G32" s="19"/>
      <c r="H32" s="7">
        <f t="shared" si="0"/>
        <v>0</v>
      </c>
    </row>
    <row r="33" spans="2:9" x14ac:dyDescent="0.25">
      <c r="B33" s="14"/>
      <c r="C33" s="14"/>
      <c r="D33" s="14"/>
      <c r="G33" s="15"/>
      <c r="H33" s="7">
        <f t="shared" si="0"/>
        <v>0</v>
      </c>
    </row>
    <row r="34" spans="2:9" x14ac:dyDescent="0.25">
      <c r="B34" s="14" t="s">
        <v>32</v>
      </c>
      <c r="C34" s="14"/>
      <c r="D34" s="14"/>
      <c r="G34" s="15"/>
      <c r="H34" s="7">
        <f>SUM(H22:H33)</f>
        <v>0</v>
      </c>
      <c r="I34" s="16">
        <f>H34*20%</f>
        <v>0</v>
      </c>
    </row>
    <row r="38" spans="2:9" ht="15.75" thickBot="1" x14ac:dyDescent="0.3">
      <c r="B38" s="17" t="s">
        <v>33</v>
      </c>
      <c r="C38" s="17"/>
      <c r="D38" s="17"/>
      <c r="E38" s="17"/>
      <c r="F38" s="18"/>
      <c r="G38" s="17"/>
      <c r="H38" s="18"/>
      <c r="I38" s="18">
        <f>I34+I20</f>
        <v>0</v>
      </c>
    </row>
    <row r="39" spans="2:9" ht="15.75" thickTop="1" x14ac:dyDescent="0.25"/>
  </sheetData>
  <sheetProtection password="C670" sheet="1" objects="1" scenarios="1"/>
  <mergeCells count="20">
    <mergeCell ref="B29:D29"/>
    <mergeCell ref="B32:D32"/>
    <mergeCell ref="B23:D23"/>
    <mergeCell ref="B24:D24"/>
    <mergeCell ref="B25:D25"/>
    <mergeCell ref="B26:D26"/>
    <mergeCell ref="B27:D27"/>
    <mergeCell ref="B28:D28"/>
    <mergeCell ref="B22:D22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DC5B940BDA2F4AB081B743238F2112" ma:contentTypeVersion="15" ma:contentTypeDescription="Opprett et nytt dokument." ma:contentTypeScope="" ma:versionID="ee124e813a59b03fdfa9b659263880fe">
  <xsd:schema xmlns:xsd="http://www.w3.org/2001/XMLSchema" xmlns:xs="http://www.w3.org/2001/XMLSchema" xmlns:p="http://schemas.microsoft.com/office/2006/metadata/properties" xmlns:ns2="785bc511-5e12-4a36-b371-8127d70e1c7c" xmlns:ns3="e4637df8-ac8a-4bac-baa0-c5feaaf38ec8" targetNamespace="http://schemas.microsoft.com/office/2006/metadata/properties" ma:root="true" ma:fieldsID="8988346047163832f786ec04ac636c5d" ns2:_="" ns3:_="">
    <xsd:import namespace="785bc511-5e12-4a36-b371-8127d70e1c7c"/>
    <xsd:import namespace="e4637df8-ac8a-4bac-baa0-c5feaaf38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5bc511-5e12-4a36-b371-8127d70e1c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2d3d3829-c886-45d9-be25-144c0f4b3e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37df8-ac8a-4bac-baa0-c5feaaf38ec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8287649-0197-4197-b83b-93054cab8f4f}" ma:internalName="TaxCatchAll" ma:readOnly="false" ma:showField="CatchAllData" ma:web="e4637df8-ac8a-4bac-baa0-c5feaaf38e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637df8-ac8a-4bac-baa0-c5feaaf38ec8" xsi:nil="true"/>
    <lcf76f155ced4ddcb4097134ff3c332f xmlns="785bc511-5e12-4a36-b371-8127d70e1c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39DEF5-0A54-4B00-886B-CE23BB6B1AA1}"/>
</file>

<file path=customXml/itemProps2.xml><?xml version="1.0" encoding="utf-8"?>
<ds:datastoreItem xmlns:ds="http://schemas.openxmlformats.org/officeDocument/2006/customXml" ds:itemID="{5F8207BB-B4A0-4F3B-BB1F-3A7EE3249890}"/>
</file>

<file path=customXml/itemProps3.xml><?xml version="1.0" encoding="utf-8"?>
<ds:datastoreItem xmlns:ds="http://schemas.openxmlformats.org/officeDocument/2006/customXml" ds:itemID="{FBE15F7A-1445-4B2B-836C-9567F34927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Hedmark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Johnsen</dc:creator>
  <cp:lastModifiedBy>Stig Roger Andreassen</cp:lastModifiedBy>
  <dcterms:created xsi:type="dcterms:W3CDTF">2022-01-18T13:27:24Z</dcterms:created>
  <dcterms:modified xsi:type="dcterms:W3CDTF">2022-01-25T06:02:19Z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0x0101008ADC5B940BDA2F4AB081B743238F2112</vt:lpwstr>
  </property>
</Properties>
</file>